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F13F10CE-BD36-47E9-80CC-50D590792DC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3" l="1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<sst xmlns="http://schemas.openxmlformats.org/spreadsheetml/2006/main" count="534" uniqueCount="114">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</sst>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"/>
    <numFmt numFmtId="167" formatCode="0.0%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8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4" xfId="0" quotePrefix="1" applyFont="1" applyBorder="1" applyAlignment="1">
      <alignment horizontal="center"/>
    </xf>
    <xf numFmtId="0" fontId="0" fillId="0" borderId="35" xfId="0" quotePrefix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6" fillId="0" borderId="27" xfId="0" applyFont="1" applyBorder="1"/>
    <xf numFmtId="166" fontId="0" fillId="0" borderId="34" xfId="0" applyNumberFormat="1" applyFont="1" applyBorder="1" applyAlignment="1">
      <alignment horizontal="center"/>
    </xf>
    <xf numFmtId="0" fontId="0" fillId="0" borderId="38" xfId="0" applyFont="1" applyBorder="1"/>
    <xf numFmtId="0" fontId="0" fillId="0" borderId="39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4" xfId="0" applyFont="1" applyBorder="1"/>
    <xf numFmtId="0" fontId="0" fillId="0" borderId="22" xfId="0" quotePrefix="1" applyFont="1" applyBorder="1" applyAlignment="1">
      <alignment horizontal="center"/>
    </xf>
    <xf numFmtId="0" fontId="0" fillId="0" borderId="24" xfId="0" quotePrefix="1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30" xfId="0" applyFont="1" applyBorder="1"/>
    <xf numFmtId="167" fontId="4" fillId="0" borderId="48" xfId="0" applyNumberFormat="1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7" fontId="4" fillId="0" borderId="5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6" fontId="4" fillId="0" borderId="52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166" fontId="4" fillId="0" borderId="34" xfId="0" applyNumberFormat="1" applyFont="1" applyBorder="1" applyAlignment="1">
      <alignment horizontal="center"/>
    </xf>
    <xf numFmtId="166" fontId="4" fillId="0" borderId="51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45" xfId="0" quotePrefix="1" applyFont="1" applyBorder="1" applyAlignment="1">
      <alignment horizontal="center"/>
    </xf>
    <xf numFmtId="0" fontId="0" fillId="0" borderId="53" xfId="0" applyFont="1" applyBorder="1" applyAlignment="1">
      <alignment horizontal="center" vertical="center"/>
    </xf>
    <xf numFmtId="166" fontId="4" fillId="0" borderId="54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166" fontId="4" fillId="0" borderId="54" xfId="0" applyNumberFormat="1" applyFont="1" applyBorder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0" fillId="0" borderId="55" xfId="0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6" fontId="4" fillId="0" borderId="44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/>
    </xf>
    <xf numFmtId="166" fontId="0" fillId="0" borderId="34" xfId="0" applyNumberFormat="1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6" fontId="4" fillId="0" borderId="34" xfId="0" applyNumberFormat="1" applyFont="1" applyBorder="1" applyAlignment="1">
      <alignment horizontal="center"/>
    </xf>
    <xf numFmtId="166" fontId="4" fillId="0" borderId="5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5" fillId="0" borderId="47" xfId="0" applyFont="1" applyBorder="1"/>
    <xf numFmtId="0" fontId="5" fillId="0" borderId="32" xfId="0" applyFont="1" applyBorder="1"/>
    <xf numFmtId="0" fontId="0" fillId="0" borderId="45" xfId="0" applyFont="1" applyBorder="1" applyAlignment="1">
      <alignment horizontal="center"/>
    </xf>
    <xf numFmtId="0" fontId="5" fillId="0" borderId="46" xfId="0" applyFont="1" applyBorder="1"/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0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/>
    </xf>
    <xf numFmtId="0" fontId="3" fillId="2" borderId="30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5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6" xfId="0" applyFont="1" applyBorder="1" applyAlignment="1">
      <alignment horizontal="center" vertical="center"/>
    </xf>
  </cellXfs>
  <cellStyles count="1">
    <cellStyle name="Normal" xfId="0" builtinId="0"/>
  </cellStyles>
  <dxfs count="2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0" zoomScale="50" zoomScaleNormal="50" workbookViewId="0">
      <selection activeCell="A15" sqref="A15:K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5" bestFit="1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8" t="s">
        <v>0</v>
      </c>
      <c r="B2" s="119"/>
      <c r="C2" s="119"/>
      <c r="D2" s="119"/>
      <c r="E2" s="119"/>
      <c r="F2" s="119"/>
      <c r="G2" s="11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22" t="s">
        <v>3</v>
      </c>
      <c r="C4" s="113"/>
      <c r="D4" s="7" t="s">
        <v>4</v>
      </c>
      <c r="E4" s="8" t="s">
        <v>5</v>
      </c>
    </row>
    <row r="5" spans="1:23" ht="30" x14ac:dyDescent="0.25">
      <c r="A5" s="9" t="s">
        <v>6</v>
      </c>
      <c r="B5" s="114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20" t="s">
        <v>15</v>
      </c>
      <c r="C7" s="121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6" t="s">
        <v>39</v>
      </c>
      <c r="B20" s="117"/>
      <c r="C20" s="117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23" t="s">
        <v>40</v>
      </c>
      <c r="B21" s="105" t="s">
        <v>41</v>
      </c>
      <c r="C21" s="107"/>
      <c r="D21" s="19" t="s">
        <v>42</v>
      </c>
      <c r="E21" s="40">
        <v>44721</v>
      </c>
      <c r="F21" s="19" t="s">
        <v>43</v>
      </c>
      <c r="G21" s="41">
        <v>0.73750000000291038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24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12"/>
      <c r="G23" s="113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0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12566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48"/>
      <c r="C27" s="49"/>
      <c r="D27" s="48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27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39.200000000000003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65.8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1054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48"/>
      <c r="C35" s="49"/>
      <c r="D35" s="48"/>
      <c r="E35" s="131"/>
      <c r="F35" s="103"/>
      <c r="G35" s="104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70.900000000000006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33.700000000000003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51">
        <v>15.9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28.6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29.2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743.1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53">
        <v>-5</v>
      </c>
      <c r="C42" s="54">
        <v>250</v>
      </c>
      <c r="D42" s="48">
        <v>54.6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53">
        <v>-5</v>
      </c>
      <c r="C43" s="54">
        <v>40</v>
      </c>
      <c r="D43" s="48">
        <v>19.5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53">
        <v>16</v>
      </c>
      <c r="C44" s="54">
        <v>17.34</v>
      </c>
      <c r="D44" s="53">
        <v>16.649999999999999</v>
      </c>
      <c r="E44" s="132" t="s">
        <v>36</v>
      </c>
      <c r="F44" s="110"/>
      <c r="G44" s="111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08"/>
      <c r="G45" s="109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23" t="s">
        <v>40</v>
      </c>
      <c r="B48" s="123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 x14ac:dyDescent="0.25">
      <c r="A49" s="125"/>
      <c r="B49" s="125"/>
      <c r="C49" s="19" t="s">
        <v>42</v>
      </c>
      <c r="D49" s="40">
        <v>44721</v>
      </c>
      <c r="E49" s="19" t="s">
        <v>43</v>
      </c>
      <c r="F49" s="41">
        <v>0.74652777778101154</v>
      </c>
      <c r="G49" s="19" t="s">
        <v>42</v>
      </c>
      <c r="H49" s="40"/>
      <c r="I49" s="19" t="s">
        <v>43</v>
      </c>
      <c r="J49" s="41"/>
      <c r="K49" s="19"/>
    </row>
    <row r="50" spans="1:23" ht="30" x14ac:dyDescent="0.25">
      <c r="A50" s="124"/>
      <c r="B50" s="12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>
        <v>16.649999999999999</v>
      </c>
      <c r="D51" s="63">
        <v>16.559999999999999</v>
      </c>
      <c r="E51" s="64">
        <f>IFERROR(ABS(D51-C51)/D51,"")</f>
        <v>5.4347826086956442E-3</v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67">
        <v>2.1</v>
      </c>
      <c r="C52" s="67">
        <v>15.8</v>
      </c>
      <c r="D52" s="68">
        <v>16</v>
      </c>
      <c r="E52" s="69">
        <f t="shared" ref="E52:E53" si="0">IF(AND(C52=0,D52=0),"",ABS(C52-D52))</f>
        <v>0.19999999999999929</v>
      </c>
      <c r="F52" s="135" t="s">
        <v>36</v>
      </c>
      <c r="G52" s="67"/>
      <c r="H52" s="68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67">
        <v>10.1</v>
      </c>
      <c r="C53" s="71">
        <v>743.6</v>
      </c>
      <c r="D53" s="72">
        <v>743</v>
      </c>
      <c r="E53" s="69">
        <f t="shared" si="0"/>
        <v>0.60000000000002274</v>
      </c>
      <c r="F53" s="135" t="s">
        <v>36</v>
      </c>
      <c r="G53" s="71"/>
      <c r="H53" s="7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88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23" t="s">
        <v>91</v>
      </c>
      <c r="B58" s="123" t="s">
        <v>75</v>
      </c>
      <c r="C58" s="19" t="s">
        <v>42</v>
      </c>
      <c r="D58" s="40">
        <v>44721</v>
      </c>
      <c r="E58" s="19" t="s">
        <v>43</v>
      </c>
      <c r="F58" s="41">
        <v>0.8125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25"/>
      <c r="B59" s="12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>
        <v>7072.2</v>
      </c>
      <c r="D60" s="85">
        <v>7037.2</v>
      </c>
      <c r="E60" s="83">
        <f>IFERROR(ABS(D60-C60)/D60,"")</f>
        <v>4.9735690331381803E-3</v>
      </c>
      <c r="F60" s="86">
        <v>-0.5</v>
      </c>
      <c r="G60" s="85">
        <v>-6</v>
      </c>
      <c r="H60" s="137" t="s">
        <v>36</v>
      </c>
      <c r="I60" s="82" t="s">
        <v>98</v>
      </c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99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23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25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106</v>
      </c>
      <c r="B66" s="91" t="s">
        <v>87</v>
      </c>
      <c r="C66" s="92"/>
      <c r="D66" s="92"/>
      <c r="E66" s="93" t="s">
        <v>87</v>
      </c>
      <c r="F66" s="91" t="s">
        <v>87</v>
      </c>
      <c r="G66" s="92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A48:A50"/>
    <mergeCell ref="B58:B59"/>
    <mergeCell ref="B48:B50"/>
    <mergeCell ref="A2:G2"/>
    <mergeCell ref="B7:C7"/>
    <mergeCell ref="B4:C4"/>
    <mergeCell ref="A21:A22"/>
    <mergeCell ref="A58:A59"/>
    <mergeCell ref="B5:C5"/>
    <mergeCell ref="B6:C6"/>
    <mergeCell ref="F27:G27"/>
    <mergeCell ref="F28:G28"/>
    <mergeCell ref="A20:C20"/>
    <mergeCell ref="B21:C21"/>
    <mergeCell ref="F25:G25"/>
    <mergeCell ref="F22:G22"/>
    <mergeCell ref="F24:G24"/>
    <mergeCell ref="F23:G23"/>
    <mergeCell ref="F29:G29"/>
    <mergeCell ref="F26:G26"/>
    <mergeCell ref="F33:G33"/>
    <mergeCell ref="F32:G32"/>
    <mergeCell ref="F31:G31"/>
    <mergeCell ref="F30:G30"/>
    <mergeCell ref="F40:G40"/>
    <mergeCell ref="F39:G39"/>
    <mergeCell ref="C48:F48"/>
    <mergeCell ref="F37:G37"/>
    <mergeCell ref="F38:G38"/>
    <mergeCell ref="F45:G45"/>
    <mergeCell ref="F44:G44"/>
    <mergeCell ref="G48:K48"/>
    <mergeCell ref="F35:G35"/>
    <mergeCell ref="F34:G34"/>
    <mergeCell ref="F42:G42"/>
    <mergeCell ref="F43:G43"/>
    <mergeCell ref="F36:G36"/>
    <mergeCell ref="F41:G41"/>
  </mergeCells>
  <conditionalFormatting sqref="E24">
    <cfRule type="expression" dxfId="249" priority="1" stopIfTrue="1">
      <formula>D24&lt;&gt;"OK"</formula>
    </cfRule>
  </conditionalFormatting>
  <conditionalFormatting sqref="E24">
    <cfRule type="expression" dxfId="248" priority="2" stopIfTrue="1">
      <formula>D24="OK"</formula>
    </cfRule>
  </conditionalFormatting>
  <conditionalFormatting sqref="E26">
    <cfRule type="expression" dxfId="247" priority="3" stopIfTrue="1">
      <formula>D26&gt;$C$26</formula>
    </cfRule>
  </conditionalFormatting>
  <conditionalFormatting sqref="E26">
    <cfRule type="expression" dxfId="246" priority="4" stopIfTrue="1">
      <formula>AND(D26&gt;=$B$26,D26&lt;=$C$26)</formula>
    </cfRule>
  </conditionalFormatting>
  <conditionalFormatting sqref="E26">
    <cfRule type="expression" dxfId="245" priority="5" stopIfTrue="1">
      <formula>D26&lt;$B$26</formula>
    </cfRule>
  </conditionalFormatting>
  <conditionalFormatting sqref="E28">
    <cfRule type="expression" dxfId="244" priority="6" stopIfTrue="1">
      <formula>$D$28&lt;&gt;"OK"</formula>
    </cfRule>
  </conditionalFormatting>
  <conditionalFormatting sqref="E28">
    <cfRule type="expression" dxfId="243" priority="7" stopIfTrue="1">
      <formula>D28="OK"</formula>
    </cfRule>
  </conditionalFormatting>
  <conditionalFormatting sqref="E25">
    <cfRule type="expression" dxfId="242" priority="8" stopIfTrue="1">
      <formula>$D$25&gt;$C$25</formula>
    </cfRule>
  </conditionalFormatting>
  <conditionalFormatting sqref="E25">
    <cfRule type="expression" dxfId="241" priority="9" stopIfTrue="1">
      <formula>AND(D25&gt;=$B$25,D25&lt;=$C$25)</formula>
    </cfRule>
  </conditionalFormatting>
  <conditionalFormatting sqref="E25">
    <cfRule type="expression" dxfId="240" priority="10" stopIfTrue="1">
      <formula>$D$25&lt;$B$25</formula>
    </cfRule>
  </conditionalFormatting>
  <conditionalFormatting sqref="E29">
    <cfRule type="expression" dxfId="239" priority="11" stopIfTrue="1">
      <formula>D29&lt;&gt;"OK"</formula>
    </cfRule>
  </conditionalFormatting>
  <conditionalFormatting sqref="E29">
    <cfRule type="expression" dxfId="238" priority="12" stopIfTrue="1">
      <formula>D29="OK"</formula>
    </cfRule>
  </conditionalFormatting>
  <conditionalFormatting sqref="E30">
    <cfRule type="expression" dxfId="237" priority="13" stopIfTrue="1">
      <formula>D30&lt;&gt;"OK"</formula>
    </cfRule>
  </conditionalFormatting>
  <conditionalFormatting sqref="E30">
    <cfRule type="expression" dxfId="236" priority="14" stopIfTrue="1">
      <formula>D30="OK"</formula>
    </cfRule>
  </conditionalFormatting>
  <conditionalFormatting sqref="E31">
    <cfRule type="expression" dxfId="235" priority="15" stopIfTrue="1">
      <formula>D31&gt;C31</formula>
    </cfRule>
  </conditionalFormatting>
  <conditionalFormatting sqref="E31">
    <cfRule type="expression" dxfId="234" priority="16" stopIfTrue="1">
      <formula>AND(D31&gt;=B31,D31&lt;=C31)</formula>
    </cfRule>
  </conditionalFormatting>
  <conditionalFormatting sqref="E31">
    <cfRule type="expression" dxfId="233" priority="17" stopIfTrue="1">
      <formula>D31&lt;B31</formula>
    </cfRule>
  </conditionalFormatting>
  <conditionalFormatting sqref="F53">
    <cfRule type="expression" dxfId="232" priority="18" stopIfTrue="1">
      <formula>$E$53&gt;$B$53</formula>
    </cfRule>
  </conditionalFormatting>
  <conditionalFormatting sqref="F53">
    <cfRule type="expression" dxfId="231" priority="19" stopIfTrue="1">
      <formula>$E$53&lt;=$B$53</formula>
    </cfRule>
  </conditionalFormatting>
  <conditionalFormatting sqref="F54">
    <cfRule type="expression" dxfId="230" priority="20" stopIfTrue="1">
      <formula>$D$54="FALLA"</formula>
    </cfRule>
  </conditionalFormatting>
  <conditionalFormatting sqref="F54">
    <cfRule type="expression" dxfId="229" priority="21" stopIfTrue="1">
      <formula>D54="CAMBIO"</formula>
    </cfRule>
  </conditionalFormatting>
  <conditionalFormatting sqref="F54">
    <cfRule type="expression" dxfId="228" priority="22" stopIfTrue="1">
      <formula>D54="OK"</formula>
    </cfRule>
  </conditionalFormatting>
  <conditionalFormatting sqref="F52">
    <cfRule type="expression" dxfId="227" priority="23" stopIfTrue="1">
      <formula>E52&gt;$B$52</formula>
    </cfRule>
  </conditionalFormatting>
  <conditionalFormatting sqref="F52">
    <cfRule type="expression" dxfId="226" priority="24" stopIfTrue="1">
      <formula>E52&lt;=$B$52</formula>
    </cfRule>
  </conditionalFormatting>
  <conditionalFormatting sqref="F51">
    <cfRule type="expression" dxfId="225" priority="25" stopIfTrue="1">
      <formula>$E$51=""</formula>
    </cfRule>
  </conditionalFormatting>
  <conditionalFormatting sqref="F51">
    <cfRule type="expression" dxfId="224" priority="26" stopIfTrue="1">
      <formula>E51&gt;$B$51</formula>
    </cfRule>
  </conditionalFormatting>
  <conditionalFormatting sqref="F51">
    <cfRule type="expression" dxfId="223" priority="27" stopIfTrue="1">
      <formula>E51&lt;=$B$51</formula>
    </cfRule>
  </conditionalFormatting>
  <conditionalFormatting sqref="E32:E34">
    <cfRule type="expression" dxfId="222" priority="28" stopIfTrue="1">
      <formula>D32&gt;C32</formula>
    </cfRule>
  </conditionalFormatting>
  <conditionalFormatting sqref="E32:E34">
    <cfRule type="expression" dxfId="221" priority="29" stopIfTrue="1">
      <formula>AND(D32&gt;=B32,D32&lt;=C32)</formula>
    </cfRule>
  </conditionalFormatting>
  <conditionalFormatting sqref="E32:E34">
    <cfRule type="expression" dxfId="220" priority="30" stopIfTrue="1">
      <formula>D32&lt;B32</formula>
    </cfRule>
  </conditionalFormatting>
  <conditionalFormatting sqref="E45">
    <cfRule type="expression" dxfId="219" priority="31">
      <formula>$D$45="NO"</formula>
    </cfRule>
  </conditionalFormatting>
  <conditionalFormatting sqref="E45">
    <cfRule type="expression" dxfId="218" priority="32">
      <formula>$D$45="SI"</formula>
    </cfRule>
  </conditionalFormatting>
  <conditionalFormatting sqref="E36:E44">
    <cfRule type="expression" dxfId="217" priority="33" stopIfTrue="1">
      <formula>D36&gt;C36</formula>
    </cfRule>
  </conditionalFormatting>
  <conditionalFormatting sqref="E36:E44">
    <cfRule type="expression" dxfId="216" priority="34" stopIfTrue="1">
      <formula>AND(D36&gt;=B36,D36&lt;=C36)</formula>
    </cfRule>
  </conditionalFormatting>
  <conditionalFormatting sqref="E36:E44">
    <cfRule type="expression" dxfId="215" priority="35" stopIfTrue="1">
      <formula>D36&lt;B36</formula>
    </cfRule>
  </conditionalFormatting>
  <conditionalFormatting sqref="J53">
    <cfRule type="expression" dxfId="214" priority="36" stopIfTrue="1">
      <formula>$I$53=""</formula>
    </cfRule>
  </conditionalFormatting>
  <conditionalFormatting sqref="J53">
    <cfRule type="expression" dxfId="213" priority="37" stopIfTrue="1">
      <formula>$I$53&gt;$B$53</formula>
    </cfRule>
  </conditionalFormatting>
  <conditionalFormatting sqref="J53">
    <cfRule type="expression" dxfId="212" priority="38" stopIfTrue="1">
      <formula>$I$53&lt;=$B$53</formula>
    </cfRule>
  </conditionalFormatting>
  <conditionalFormatting sqref="J54">
    <cfRule type="expression" dxfId="211" priority="39" stopIfTrue="1">
      <formula>$D$54="FALLA"</formula>
    </cfRule>
  </conditionalFormatting>
  <conditionalFormatting sqref="J54">
    <cfRule type="expression" dxfId="210" priority="40" stopIfTrue="1">
      <formula>H54="CAMBIO"</formula>
    </cfRule>
  </conditionalFormatting>
  <conditionalFormatting sqref="J54">
    <cfRule type="expression" dxfId="209" priority="41" stopIfTrue="1">
      <formula>H54="OK"</formula>
    </cfRule>
  </conditionalFormatting>
  <conditionalFormatting sqref="J52">
    <cfRule type="expression" dxfId="208" priority="42" stopIfTrue="1">
      <formula>$I$52=""</formula>
    </cfRule>
  </conditionalFormatting>
  <conditionalFormatting sqref="J52">
    <cfRule type="expression" dxfId="207" priority="43" stopIfTrue="1">
      <formula>I52&gt;$B$52</formula>
    </cfRule>
  </conditionalFormatting>
  <conditionalFormatting sqref="J52">
    <cfRule type="expression" dxfId="206" priority="44" stopIfTrue="1">
      <formula>I52&lt;=$B$52</formula>
    </cfRule>
  </conditionalFormatting>
  <conditionalFormatting sqref="J51">
    <cfRule type="expression" dxfId="205" priority="45" stopIfTrue="1">
      <formula>$I$51=""</formula>
    </cfRule>
  </conditionalFormatting>
  <conditionalFormatting sqref="J51">
    <cfRule type="expression" dxfId="204" priority="46" stopIfTrue="1">
      <formula>I51&gt;$B$51</formula>
    </cfRule>
  </conditionalFormatting>
  <conditionalFormatting sqref="J51">
    <cfRule type="expression" dxfId="203" priority="47" stopIfTrue="1">
      <formula>I51&lt;=$B$51</formula>
    </cfRule>
  </conditionalFormatting>
  <conditionalFormatting sqref="H60">
    <cfRule type="expression" dxfId="202" priority="48" stopIfTrue="1">
      <formula>$E$60=""</formula>
    </cfRule>
  </conditionalFormatting>
  <conditionalFormatting sqref="H60">
    <cfRule type="expression" dxfId="201" priority="49" stopIfTrue="1">
      <formula>$E$60&lt;$B$60</formula>
    </cfRule>
  </conditionalFormatting>
  <conditionalFormatting sqref="H60">
    <cfRule type="expression" dxfId="2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zoomScale="50" zoomScaleNormal="50" workbookViewId="0">
      <selection activeCell="A15" sqref="A15:K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5" bestFit="1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8" t="s">
        <v>0</v>
      </c>
      <c r="B2" s="119"/>
      <c r="C2" s="119"/>
      <c r="D2" s="119"/>
      <c r="E2" s="119"/>
      <c r="F2" s="119"/>
      <c r="G2" s="11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x14ac:dyDescent="0.25">
      <c r="A4" s="6" t="s">
        <v>2</v>
      </c>
      <c r="B4" s="122" t="s">
        <v>3</v>
      </c>
      <c r="C4" s="113"/>
      <c r="D4" s="7" t="s">
        <v>4</v>
      </c>
      <c r="E4" s="8" t="s">
        <v>5</v>
      </c>
    </row>
    <row r="5" spans="1:23" ht="30" x14ac:dyDescent="0.25">
      <c r="A5" s="9" t="s">
        <v>6</v>
      </c>
      <c r="B5" s="114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20" t="s">
        <v>15</v>
      </c>
      <c r="C7" s="121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6" t="s">
        <v>39</v>
      </c>
      <c r="B20" s="117"/>
      <c r="C20" s="117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23" t="s">
        <v>40</v>
      </c>
      <c r="B21" s="105" t="s">
        <v>41</v>
      </c>
      <c r="C21" s="107"/>
      <c r="D21" s="19" t="s">
        <v>42</v>
      </c>
      <c r="E21" s="94">
        <v>44730</v>
      </c>
      <c r="F21" s="19" t="s">
        <v>43</v>
      </c>
      <c r="G21" s="95">
        <v>0.72777777777810115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24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12"/>
      <c r="G23" s="113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0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12084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96"/>
      <c r="C27" s="49"/>
      <c r="D27" s="96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26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44.8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96">
        <v>50</v>
      </c>
      <c r="C33" s="49">
        <v>70</v>
      </c>
      <c r="D33" s="96">
        <v>65.5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96">
        <v>350</v>
      </c>
      <c r="C34" s="49">
        <v>2000</v>
      </c>
      <c r="D34" s="96">
        <v>1054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96"/>
      <c r="C35" s="49"/>
      <c r="D35" s="96"/>
      <c r="E35" s="131"/>
      <c r="F35" s="103"/>
      <c r="G35" s="104"/>
    </row>
    <row r="36" spans="1:11" ht="14.25" customHeight="1" x14ac:dyDescent="0.25">
      <c r="A36" s="45" t="s">
        <v>62</v>
      </c>
      <c r="B36" s="96">
        <v>5</v>
      </c>
      <c r="C36" s="49">
        <v>95</v>
      </c>
      <c r="D36" s="96">
        <v>83.9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96">
        <v>5</v>
      </c>
      <c r="C37" s="49">
        <v>50</v>
      </c>
      <c r="D37" s="96">
        <v>38.700000000000003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96">
        <v>-30</v>
      </c>
      <c r="C38" s="49">
        <v>60</v>
      </c>
      <c r="D38" s="97">
        <v>14.6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96">
        <v>5</v>
      </c>
      <c r="C39" s="49">
        <v>60</v>
      </c>
      <c r="D39" s="96">
        <v>27.7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96">
        <v>5</v>
      </c>
      <c r="C40" s="49">
        <v>60</v>
      </c>
      <c r="D40" s="96">
        <v>28.3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96">
        <v>400</v>
      </c>
      <c r="C41" s="49">
        <v>800</v>
      </c>
      <c r="D41" s="96">
        <v>744.5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98">
        <v>-5</v>
      </c>
      <c r="C42" s="54">
        <v>250</v>
      </c>
      <c r="D42" s="96">
        <v>57.8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98">
        <v>-5</v>
      </c>
      <c r="C43" s="54">
        <v>40</v>
      </c>
      <c r="D43" s="96">
        <v>19.600000000000001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98">
        <v>16</v>
      </c>
      <c r="C44" s="54">
        <v>17.34</v>
      </c>
      <c r="D44" s="98">
        <v>16.62</v>
      </c>
      <c r="E44" s="132" t="s">
        <v>36</v>
      </c>
      <c r="F44" s="110"/>
      <c r="G44" s="111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08"/>
      <c r="G45" s="109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23" t="s">
        <v>40</v>
      </c>
      <c r="B48" s="123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 x14ac:dyDescent="0.25">
      <c r="A49" s="125"/>
      <c r="B49" s="125"/>
      <c r="C49" s="19" t="s">
        <v>42</v>
      </c>
      <c r="D49" s="94">
        <v>44730</v>
      </c>
      <c r="E49" s="19" t="s">
        <v>43</v>
      </c>
      <c r="F49" s="95">
        <v>0.72916666667151731</v>
      </c>
      <c r="G49" s="19" t="s">
        <v>42</v>
      </c>
      <c r="H49" s="94"/>
      <c r="I49" s="19" t="s">
        <v>43</v>
      </c>
      <c r="J49" s="95"/>
      <c r="K49" s="19"/>
    </row>
    <row r="50" spans="1:23" ht="30" x14ac:dyDescent="0.25">
      <c r="A50" s="124"/>
      <c r="B50" s="12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/>
      <c r="D51" s="63"/>
      <c r="E51" s="64" t="str">
        <f>IFERROR(ABS(D51-C51)/D51,"")</f>
        <v/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99">
        <v>2.1</v>
      </c>
      <c r="C52" s="99">
        <v>14.6</v>
      </c>
      <c r="D52" s="100">
        <v>14.7</v>
      </c>
      <c r="E52" s="69">
        <f t="shared" ref="E52:E53" si="0">IF(AND(C52=0,D52=0),"",ABS(C52-D52))</f>
        <v>9.9999999999999645E-2</v>
      </c>
      <c r="F52" s="135" t="s">
        <v>36</v>
      </c>
      <c r="G52" s="99"/>
      <c r="H52" s="100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99">
        <v>10.1</v>
      </c>
      <c r="C53" s="101">
        <v>744.5</v>
      </c>
      <c r="D53" s="102">
        <v>744</v>
      </c>
      <c r="E53" s="69">
        <f t="shared" si="0"/>
        <v>0.5</v>
      </c>
      <c r="F53" s="135" t="s">
        <v>36</v>
      </c>
      <c r="G53" s="101"/>
      <c r="H53" s="10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107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23" t="s">
        <v>91</v>
      </c>
      <c r="B58" s="123" t="s">
        <v>75</v>
      </c>
      <c r="C58" s="19" t="s">
        <v>42</v>
      </c>
      <c r="D58" s="94"/>
      <c r="E58" s="19" t="s">
        <v>43</v>
      </c>
      <c r="F58" s="9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25"/>
      <c r="B59" s="12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7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108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23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25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106</v>
      </c>
      <c r="B66" s="91" t="s">
        <v>87</v>
      </c>
      <c r="C66" s="92"/>
      <c r="D66" s="92"/>
      <c r="E66" s="93" t="s">
        <v>87</v>
      </c>
      <c r="F66" s="91" t="s">
        <v>87</v>
      </c>
      <c r="G66" s="92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5:G35"/>
    <mergeCell ref="F34:G34"/>
    <mergeCell ref="F42:G42"/>
    <mergeCell ref="F43:G43"/>
    <mergeCell ref="F36:G36"/>
    <mergeCell ref="F41:G41"/>
    <mergeCell ref="A58:A59"/>
    <mergeCell ref="A63:A64"/>
    <mergeCell ref="A48:A50"/>
    <mergeCell ref="B58:B59"/>
    <mergeCell ref="B48:B50"/>
    <mergeCell ref="F45:G45"/>
    <mergeCell ref="F44:G44"/>
    <mergeCell ref="G48:K48"/>
    <mergeCell ref="F40:G40"/>
    <mergeCell ref="F39:G39"/>
    <mergeCell ref="C48:F48"/>
    <mergeCell ref="A2:G2"/>
    <mergeCell ref="B7:C7"/>
    <mergeCell ref="B4:C4"/>
    <mergeCell ref="F37:G37"/>
    <mergeCell ref="F38:G38"/>
    <mergeCell ref="F30:G30"/>
    <mergeCell ref="F29:G29"/>
    <mergeCell ref="F27:G27"/>
    <mergeCell ref="F28:G28"/>
    <mergeCell ref="F33:G33"/>
    <mergeCell ref="F32:G32"/>
    <mergeCell ref="F31:G31"/>
    <mergeCell ref="F25:G25"/>
    <mergeCell ref="F24:G24"/>
    <mergeCell ref="F23:G23"/>
    <mergeCell ref="F26:G26"/>
    <mergeCell ref="B21:C21"/>
    <mergeCell ref="A21:A22"/>
    <mergeCell ref="F22:G22"/>
    <mergeCell ref="B5:C5"/>
    <mergeCell ref="B6:C6"/>
    <mergeCell ref="A20:C20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topLeftCell="A2" zoomScale="40" zoomScaleNormal="40" workbookViewId="0">
      <selection activeCell="A15" sqref="A15:K60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7.7109375" bestFit="1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8" t="s">
        <v>0</v>
      </c>
      <c r="B2" s="119"/>
      <c r="C2" s="119"/>
      <c r="D2" s="119"/>
      <c r="E2" s="119"/>
      <c r="F2" s="119"/>
      <c r="G2" s="119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22" t="s">
        <v>3</v>
      </c>
      <c r="C4" s="113"/>
      <c r="D4" s="7" t="s">
        <v>4</v>
      </c>
      <c r="E4" s="8" t="s">
        <v>5</v>
      </c>
    </row>
    <row r="5" spans="1:23" ht="30" x14ac:dyDescent="0.25">
      <c r="A5" s="9" t="s">
        <v>6</v>
      </c>
      <c r="B5" s="114" t="s">
        <v>7</v>
      </c>
      <c r="C5" s="10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5" t="s">
        <v>11</v>
      </c>
      <c r="C6" s="104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20" t="s">
        <v>15</v>
      </c>
      <c r="C7" s="121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6" t="s">
        <v>39</v>
      </c>
      <c r="B20" s="117"/>
      <c r="C20" s="117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23" t="s">
        <v>40</v>
      </c>
      <c r="B21" s="105" t="s">
        <v>41</v>
      </c>
      <c r="C21" s="107"/>
      <c r="D21" s="19" t="s">
        <v>42</v>
      </c>
      <c r="E21" s="94">
        <v>44734</v>
      </c>
      <c r="F21" s="19" t="s">
        <v>43</v>
      </c>
      <c r="G21" s="95">
        <v>0.62569444444670808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24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7"/>
    </row>
    <row r="23" spans="1:23" ht="14.25" customHeight="1" x14ac:dyDescent="0.25">
      <c r="A23" s="42" t="s">
        <v>48</v>
      </c>
      <c r="B23" s="43"/>
      <c r="C23" s="44"/>
      <c r="D23" s="43"/>
      <c r="E23" s="129"/>
      <c r="F23" s="112"/>
      <c r="G23" s="113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30" t="s">
        <v>36</v>
      </c>
      <c r="F24" s="103"/>
      <c r="G24" s="104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1</v>
      </c>
      <c r="E25" s="130" t="s">
        <v>36</v>
      </c>
      <c r="F25" s="103"/>
      <c r="G25" s="104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12869</v>
      </c>
      <c r="E26" s="130" t="s">
        <v>36</v>
      </c>
      <c r="F26" s="103"/>
      <c r="G26" s="104"/>
    </row>
    <row r="27" spans="1:23" ht="14.25" customHeight="1" x14ac:dyDescent="0.25">
      <c r="A27" s="50" t="s">
        <v>54</v>
      </c>
      <c r="B27" s="96"/>
      <c r="C27" s="49"/>
      <c r="D27" s="96"/>
      <c r="E27" s="130"/>
      <c r="F27" s="103"/>
      <c r="G27" s="104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30" t="s">
        <v>36</v>
      </c>
      <c r="F28" s="103"/>
      <c r="G28" s="104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1" t="s">
        <v>36</v>
      </c>
      <c r="F29" s="103"/>
      <c r="G29" s="104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1" t="s">
        <v>36</v>
      </c>
      <c r="F30" s="103"/>
      <c r="G30" s="104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27.6</v>
      </c>
      <c r="E31" s="131" t="s">
        <v>36</v>
      </c>
      <c r="F31" s="103"/>
      <c r="G31" s="104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36.200000000000003</v>
      </c>
      <c r="E32" s="131" t="s">
        <v>36</v>
      </c>
      <c r="F32" s="103"/>
      <c r="G32" s="104"/>
    </row>
    <row r="33" spans="1:11" ht="14.25" customHeight="1" x14ac:dyDescent="0.25">
      <c r="A33" s="45" t="s">
        <v>59</v>
      </c>
      <c r="B33" s="96">
        <v>50</v>
      </c>
      <c r="C33" s="49">
        <v>70</v>
      </c>
      <c r="D33" s="96">
        <v>66.099999999999994</v>
      </c>
      <c r="E33" s="131" t="s">
        <v>36</v>
      </c>
      <c r="F33" s="103"/>
      <c r="G33" s="104"/>
    </row>
    <row r="34" spans="1:11" ht="14.25" customHeight="1" x14ac:dyDescent="0.25">
      <c r="A34" s="45" t="s">
        <v>60</v>
      </c>
      <c r="B34" s="96">
        <v>350</v>
      </c>
      <c r="C34" s="49">
        <v>2000</v>
      </c>
      <c r="D34" s="96">
        <v>1054</v>
      </c>
      <c r="E34" s="131" t="s">
        <v>36</v>
      </c>
      <c r="F34" s="103"/>
      <c r="G34" s="104"/>
    </row>
    <row r="35" spans="1:11" ht="14.25" customHeight="1" x14ac:dyDescent="0.25">
      <c r="A35" s="50" t="s">
        <v>61</v>
      </c>
      <c r="B35" s="96"/>
      <c r="C35" s="49"/>
      <c r="D35" s="96"/>
      <c r="E35" s="131"/>
      <c r="F35" s="103"/>
      <c r="G35" s="104"/>
    </row>
    <row r="36" spans="1:11" ht="14.25" customHeight="1" x14ac:dyDescent="0.25">
      <c r="A36" s="45" t="s">
        <v>62</v>
      </c>
      <c r="B36" s="96">
        <v>5</v>
      </c>
      <c r="C36" s="49">
        <v>95</v>
      </c>
      <c r="D36" s="96">
        <v>60.4</v>
      </c>
      <c r="E36" s="131" t="s">
        <v>36</v>
      </c>
      <c r="F36" s="103"/>
      <c r="G36" s="104"/>
    </row>
    <row r="37" spans="1:11" ht="15" customHeight="1" x14ac:dyDescent="0.25">
      <c r="A37" s="45" t="s">
        <v>63</v>
      </c>
      <c r="B37" s="96">
        <v>5</v>
      </c>
      <c r="C37" s="49">
        <v>50</v>
      </c>
      <c r="D37" s="96">
        <v>30.5</v>
      </c>
      <c r="E37" s="131" t="s">
        <v>36</v>
      </c>
      <c r="F37" s="103"/>
      <c r="G37" s="104"/>
    </row>
    <row r="38" spans="1:11" ht="14.25" customHeight="1" x14ac:dyDescent="0.25">
      <c r="A38" s="45" t="s">
        <v>64</v>
      </c>
      <c r="B38" s="96">
        <v>-30</v>
      </c>
      <c r="C38" s="49">
        <v>60</v>
      </c>
      <c r="D38" s="97">
        <v>17.7</v>
      </c>
      <c r="E38" s="131" t="s">
        <v>36</v>
      </c>
      <c r="F38" s="103"/>
      <c r="G38" s="104"/>
    </row>
    <row r="39" spans="1:11" ht="14.25" customHeight="1" x14ac:dyDescent="0.25">
      <c r="A39" s="45" t="s">
        <v>65</v>
      </c>
      <c r="B39" s="96">
        <v>5</v>
      </c>
      <c r="C39" s="49">
        <v>60</v>
      </c>
      <c r="D39" s="96">
        <v>29.6</v>
      </c>
      <c r="E39" s="131" t="s">
        <v>36</v>
      </c>
      <c r="F39" s="103"/>
      <c r="G39" s="104"/>
    </row>
    <row r="40" spans="1:11" ht="14.25" customHeight="1" x14ac:dyDescent="0.25">
      <c r="A40" s="45" t="s">
        <v>66</v>
      </c>
      <c r="B40" s="96">
        <v>5</v>
      </c>
      <c r="C40" s="49">
        <v>60</v>
      </c>
      <c r="D40" s="96">
        <v>29.6</v>
      </c>
      <c r="E40" s="131" t="s">
        <v>36</v>
      </c>
      <c r="F40" s="103"/>
      <c r="G40" s="104"/>
    </row>
    <row r="41" spans="1:11" ht="14.25" customHeight="1" x14ac:dyDescent="0.25">
      <c r="A41" s="45" t="s">
        <v>67</v>
      </c>
      <c r="B41" s="96">
        <v>400</v>
      </c>
      <c r="C41" s="49">
        <v>800</v>
      </c>
      <c r="D41" s="96">
        <v>741.3</v>
      </c>
      <c r="E41" s="131" t="s">
        <v>36</v>
      </c>
      <c r="F41" s="103"/>
      <c r="G41" s="104"/>
    </row>
    <row r="42" spans="1:11" ht="14.25" customHeight="1" x14ac:dyDescent="0.25">
      <c r="A42" s="52" t="s">
        <v>68</v>
      </c>
      <c r="B42" s="98">
        <v>-5</v>
      </c>
      <c r="C42" s="54">
        <v>250</v>
      </c>
      <c r="D42" s="96">
        <v>58.9</v>
      </c>
      <c r="E42" s="131" t="s">
        <v>36</v>
      </c>
      <c r="F42" s="103"/>
      <c r="G42" s="104"/>
    </row>
    <row r="43" spans="1:11" ht="14.25" customHeight="1" x14ac:dyDescent="0.25">
      <c r="A43" s="52" t="s">
        <v>69</v>
      </c>
      <c r="B43" s="98">
        <v>-5</v>
      </c>
      <c r="C43" s="54">
        <v>40</v>
      </c>
      <c r="D43" s="96">
        <v>19.3</v>
      </c>
      <c r="E43" s="131" t="s">
        <v>36</v>
      </c>
      <c r="F43" s="103"/>
      <c r="G43" s="104"/>
    </row>
    <row r="44" spans="1:11" ht="14.25" customHeight="1" x14ac:dyDescent="0.25">
      <c r="A44" s="52" t="s">
        <v>70</v>
      </c>
      <c r="B44" s="98">
        <v>16</v>
      </c>
      <c r="C44" s="54">
        <v>17.34</v>
      </c>
      <c r="D44" s="98">
        <v>16.7</v>
      </c>
      <c r="E44" s="132" t="s">
        <v>36</v>
      </c>
      <c r="F44" s="110"/>
      <c r="G44" s="111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3" t="s">
        <v>36</v>
      </c>
      <c r="F45" s="108"/>
      <c r="G45" s="109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23" t="s">
        <v>40</v>
      </c>
      <c r="B48" s="123" t="s">
        <v>75</v>
      </c>
      <c r="C48" s="105" t="s">
        <v>76</v>
      </c>
      <c r="D48" s="106"/>
      <c r="E48" s="106"/>
      <c r="F48" s="107"/>
      <c r="G48" s="105" t="s">
        <v>77</v>
      </c>
      <c r="H48" s="106"/>
      <c r="I48" s="106"/>
      <c r="J48" s="106"/>
      <c r="K48" s="107"/>
    </row>
    <row r="49" spans="1:23" ht="15" customHeight="1" x14ac:dyDescent="0.25">
      <c r="A49" s="125"/>
      <c r="B49" s="125"/>
      <c r="C49" s="19" t="s">
        <v>42</v>
      </c>
      <c r="D49" s="94">
        <v>44734</v>
      </c>
      <c r="E49" s="19" t="s">
        <v>43</v>
      </c>
      <c r="F49" s="95">
        <v>0.632638888884685</v>
      </c>
      <c r="G49" s="19" t="s">
        <v>42</v>
      </c>
      <c r="H49" s="94"/>
      <c r="I49" s="19" t="s">
        <v>43</v>
      </c>
      <c r="J49" s="95"/>
      <c r="K49" s="19"/>
    </row>
    <row r="50" spans="1:23" ht="30" x14ac:dyDescent="0.25">
      <c r="A50" s="124"/>
      <c r="B50" s="12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/>
      <c r="D51" s="63"/>
      <c r="E51" s="64" t="str">
        <f>IFERROR(ABS(D51-C51)/D51,"")</f>
        <v/>
      </c>
      <c r="F51" s="134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99">
        <v>2.1</v>
      </c>
      <c r="C52" s="99">
        <v>17.7</v>
      </c>
      <c r="D52" s="100">
        <v>17.399999999999999</v>
      </c>
      <c r="E52" s="69">
        <f t="shared" ref="E52:E53" si="0">IF(AND(C52=0,D52=0),"",ABS(C52-D52))</f>
        <v>0.30000000000000071</v>
      </c>
      <c r="F52" s="135" t="s">
        <v>36</v>
      </c>
      <c r="G52" s="99"/>
      <c r="H52" s="100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99">
        <v>10.1</v>
      </c>
      <c r="C53" s="101">
        <v>741.5</v>
      </c>
      <c r="D53" s="102">
        <v>740.5</v>
      </c>
      <c r="E53" s="69">
        <f t="shared" si="0"/>
        <v>1</v>
      </c>
      <c r="F53" s="135" t="s">
        <v>36</v>
      </c>
      <c r="G53" s="101"/>
      <c r="H53" s="10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36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109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23" t="s">
        <v>91</v>
      </c>
      <c r="B58" s="123" t="s">
        <v>75</v>
      </c>
      <c r="C58" s="19" t="s">
        <v>42</v>
      </c>
      <c r="D58" s="94"/>
      <c r="E58" s="19" t="s">
        <v>43</v>
      </c>
      <c r="F58" s="9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25"/>
      <c r="B59" s="12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7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110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23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25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105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106</v>
      </c>
      <c r="B66" s="91" t="s">
        <v>87</v>
      </c>
      <c r="C66" s="92"/>
      <c r="D66" s="92"/>
      <c r="E66" s="93" t="s">
        <v>87</v>
      </c>
      <c r="F66" s="91" t="s">
        <v>87</v>
      </c>
      <c r="G66" s="92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42:G42"/>
    <mergeCell ref="F43:G43"/>
    <mergeCell ref="C48:F48"/>
    <mergeCell ref="F37:G37"/>
    <mergeCell ref="F38:G38"/>
    <mergeCell ref="F45:G45"/>
    <mergeCell ref="F44:G44"/>
    <mergeCell ref="G48:K48"/>
    <mergeCell ref="F40:G40"/>
    <mergeCell ref="F39:G39"/>
    <mergeCell ref="F41:G41"/>
    <mergeCell ref="F36:G36"/>
    <mergeCell ref="F30:G30"/>
    <mergeCell ref="F29:G29"/>
    <mergeCell ref="F27:G27"/>
    <mergeCell ref="F28:G28"/>
    <mergeCell ref="F32:G32"/>
    <mergeCell ref="F31:G31"/>
    <mergeCell ref="F25:G25"/>
    <mergeCell ref="F24:G24"/>
    <mergeCell ref="F23:G23"/>
    <mergeCell ref="F33:G33"/>
    <mergeCell ref="F35:G35"/>
    <mergeCell ref="F34:G34"/>
    <mergeCell ref="F26:G26"/>
    <mergeCell ref="F22:G22"/>
    <mergeCell ref="B6:C6"/>
    <mergeCell ref="A20:C20"/>
    <mergeCell ref="A2:G2"/>
    <mergeCell ref="B7:C7"/>
    <mergeCell ref="B5:C5"/>
    <mergeCell ref="B4:C4"/>
    <mergeCell ref="A58:A59"/>
    <mergeCell ref="A63:A64"/>
    <mergeCell ref="A48:A50"/>
    <mergeCell ref="B58:B59"/>
    <mergeCell ref="B48:B50"/>
    <mergeCell ref="B21:C21"/>
    <mergeCell ref="A21:A22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111</v>
      </c>
    </row>
    <row r="3" spans="1:3" ht="14.25" customHeight="1" x14ac:dyDescent="0.25">
      <c r="B3" t="s">
        <v>112</v>
      </c>
      <c r="C3" t="s">
        <v>72</v>
      </c>
    </row>
    <row r="4" spans="1:3" ht="14.25" customHeight="1" x14ac:dyDescent="0.25">
      <c r="B4" t="s">
        <v>113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2022-07-24T16:14:41Z</dcterms:modified>
</cp:coreProperties>
</file>